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ad.sigov.si\DAT\MZI\SJN\BOJANA\JAVNA NAROČILA\2026\OP za fazo ŠV in DPN LERM\"/>
    </mc:Choice>
  </mc:AlternateContent>
  <xr:revisionPtr revIDLastSave="0" documentId="8_{FD675904-9DAA-41E9-9E85-C0AA16503E8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  <sheet name="SP za hrup in zrak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23" i="1" l="1"/>
  <c r="G22" i="1"/>
  <c r="G8" i="1" l="1"/>
  <c r="G13" i="1"/>
  <c r="F19" i="2" l="1"/>
  <c r="F23" i="2"/>
  <c r="F22" i="2"/>
  <c r="F21" i="2"/>
  <c r="F20" i="2"/>
  <c r="F17" i="2"/>
  <c r="F16" i="2"/>
  <c r="F15" i="2"/>
  <c r="F14" i="2"/>
  <c r="F13" i="2"/>
  <c r="F12" i="2"/>
  <c r="F11" i="2"/>
  <c r="F9" i="2"/>
  <c r="F7" i="2"/>
  <c r="F6" i="2"/>
  <c r="F18" i="2" l="1"/>
  <c r="F10" i="2"/>
  <c r="F5" i="2"/>
  <c r="F3" i="2" l="1"/>
  <c r="F25" i="2" l="1"/>
  <c r="F26" i="2" s="1"/>
  <c r="F27" i="2" s="1"/>
  <c r="G17" i="1"/>
  <c r="G15" i="1" l="1"/>
  <c r="G10" i="1" l="1"/>
  <c r="G33" i="1" l="1"/>
  <c r="G32" i="1"/>
  <c r="G9" i="1" l="1"/>
  <c r="G7" i="1" l="1"/>
  <c r="G28" i="1" l="1"/>
  <c r="G14" i="1" l="1"/>
  <c r="G12" i="1"/>
  <c r="G20" i="1" l="1"/>
  <c r="G25" i="1"/>
  <c r="G34" i="1" l="1"/>
  <c r="G35" i="1" s="1"/>
  <c r="G36" i="1" s="1"/>
</calcChain>
</file>

<file path=xl/sharedStrings.xml><?xml version="1.0" encoding="utf-8"?>
<sst xmlns="http://schemas.openxmlformats.org/spreadsheetml/2006/main" count="147" uniqueCount="115">
  <si>
    <t>Ime faze</t>
  </si>
  <si>
    <t>1.</t>
  </si>
  <si>
    <t>2.</t>
  </si>
  <si>
    <t>3.</t>
  </si>
  <si>
    <t>4.</t>
  </si>
  <si>
    <t>5.</t>
  </si>
  <si>
    <t>Enota</t>
  </si>
  <si>
    <t>Količina</t>
  </si>
  <si>
    <t>Skupaj</t>
  </si>
  <si>
    <t>22% DDV</t>
  </si>
  <si>
    <t>Skupaj z DDV</t>
  </si>
  <si>
    <t>ura</t>
  </si>
  <si>
    <t>1.1</t>
  </si>
  <si>
    <t>1.2</t>
  </si>
  <si>
    <t>1.3</t>
  </si>
  <si>
    <t>Proučitev predhodno izdelane dokumentacije</t>
  </si>
  <si>
    <t>odgovorni vodja naloge</t>
  </si>
  <si>
    <t>strokovni sodelavec</t>
  </si>
  <si>
    <t>Popis gnezdišč pribe, vključno s terenskim ogledom (4x) ter pripravo poročila</t>
  </si>
  <si>
    <t>Izdelava SP s področja kmetijstva</t>
  </si>
  <si>
    <t>Vrednotenje variant z okoljskega vidika za potrebe ŠV</t>
  </si>
  <si>
    <t>2.2.</t>
  </si>
  <si>
    <t>2.1.</t>
  </si>
  <si>
    <t>2.3.</t>
  </si>
  <si>
    <t>2.4.</t>
  </si>
  <si>
    <t>6.</t>
  </si>
  <si>
    <t>7.</t>
  </si>
  <si>
    <t>Zap.št.</t>
  </si>
  <si>
    <t>Opis del</t>
  </si>
  <si>
    <t>Število</t>
  </si>
  <si>
    <t>Neto cena na enoto</t>
  </si>
  <si>
    <t>Obremenitev s hrupom</t>
  </si>
  <si>
    <t>Analiza obremenitve s hrupom v obstoječem stanju</t>
  </si>
  <si>
    <t>kom</t>
  </si>
  <si>
    <t>Neposredni vpliv obratovanja letališča po izvedbi plana</t>
  </si>
  <si>
    <t>1.2.a</t>
  </si>
  <si>
    <t>Izdelava akustičnega modela terena (letališče po DPN, pozidava, talni okrov)</t>
  </si>
  <si>
    <t>1.2.b</t>
  </si>
  <si>
    <t>Ocena emisije hrupa letalskega prometa na podlagi novelirane prometne študije</t>
  </si>
  <si>
    <t>1.2.c</t>
  </si>
  <si>
    <t>1.2.d</t>
  </si>
  <si>
    <t>Ocena škodljivih učinkov na zdravje ljudi zaradi letalskega prometa</t>
  </si>
  <si>
    <t>Ocena celotne obremenitve s hrupom (letališče, cestno in železniško omrežje)</t>
  </si>
  <si>
    <t>1.3.a</t>
  </si>
  <si>
    <t>Izdelava akustičnega modela terena (cestno in železniško omrežje, pozidava, talni okrov)</t>
  </si>
  <si>
    <t>1.3.b</t>
  </si>
  <si>
    <t>Ocena emisije hrupa cestnega prometa na podlagi novelirane prometne študije</t>
  </si>
  <si>
    <t>1.3.c</t>
  </si>
  <si>
    <t>Ocena obremenitve s hrupom zaradi cestnega in železniškega prometa v planskem obdobju</t>
  </si>
  <si>
    <t>1.3.d</t>
  </si>
  <si>
    <t>Ocena škodljivih učinkov na zdravje ljudi zaradi cestnega in železniškega prometa</t>
  </si>
  <si>
    <t>1.3.e</t>
  </si>
  <si>
    <t>Določitev vplivnega območja (celotna obremenitev - letališče, cestno in železniško omrežje)</t>
  </si>
  <si>
    <t>1.4</t>
  </si>
  <si>
    <t>Izdelava predloga protihrupnih ukrepov in spremljanja stanja</t>
  </si>
  <si>
    <t>1.5</t>
  </si>
  <si>
    <t>Izdelava poročila in grafičnih prilog</t>
  </si>
  <si>
    <t>Kakovost zraka</t>
  </si>
  <si>
    <t>2.1</t>
  </si>
  <si>
    <t>Ocena obstoječega stanja kakovosti zraka</t>
  </si>
  <si>
    <t>2.1.a</t>
  </si>
  <si>
    <t>Povzetek rezultatov meritev hrupa na bližnji merilnih mestih ARSO in občin (Miklavž, Hoče, Maribor)</t>
  </si>
  <si>
    <t>2.2</t>
  </si>
  <si>
    <t>Ocena emisij onesnaževal zaradi obratovanja letališča po izvedbi plana</t>
  </si>
  <si>
    <t>2.3</t>
  </si>
  <si>
    <t>Ocena emisij onesnaževal zaradi cestnega prometa pred in po izvedbi plana</t>
  </si>
  <si>
    <t>2.5</t>
  </si>
  <si>
    <t>SKUPAJ</t>
  </si>
  <si>
    <t>DDV 22%</t>
  </si>
  <si>
    <t>PONUDBENA CENA</t>
  </si>
  <si>
    <t xml:space="preserve">Ocena obremenitve s hrupom zaradi letalskega prometa, računska ocena hrupa letalskega prometa v obstoječem stanju </t>
  </si>
  <si>
    <t>Izdelava OP (Zvezek 1)</t>
  </si>
  <si>
    <t>Izdelava Dodatka za varovana območja</t>
  </si>
  <si>
    <t>1.2.</t>
  </si>
  <si>
    <t>Izdelava ničelnega stanja, določitev ciljev, kazalcev ter metodologije za OP</t>
  </si>
  <si>
    <t>1.3.</t>
  </si>
  <si>
    <t>1.4.</t>
  </si>
  <si>
    <t>4.1.</t>
  </si>
  <si>
    <t>4.2.</t>
  </si>
  <si>
    <t>8.</t>
  </si>
  <si>
    <t>9.</t>
  </si>
  <si>
    <t>Skupaj brez DDV</t>
  </si>
  <si>
    <t>Cena na enoto
v EUR</t>
  </si>
  <si>
    <t>Vrednost v EUR</t>
  </si>
  <si>
    <t>/</t>
  </si>
  <si>
    <t>Priprava gradiva, predstavitev za javno objavo ter sodelovanje na javni obravnavi</t>
  </si>
  <si>
    <t>1. javna objava</t>
  </si>
  <si>
    <r>
      <t xml:space="preserve">Opomba: </t>
    </r>
    <r>
      <rPr>
        <i/>
        <sz val="12"/>
        <color theme="1"/>
        <rFont val="Calibri"/>
        <family val="2"/>
        <charset val="238"/>
      </rPr>
      <t>v ceni posamezne postavke iz specifikacije morajo biti zajeti vsi materialni in drugi stroški, potrebni za izvedbo te naloge</t>
    </r>
  </si>
  <si>
    <t xml:space="preserve">2. javna objava
</t>
  </si>
  <si>
    <t>4.2.1.</t>
  </si>
  <si>
    <t>4.2.2.</t>
  </si>
  <si>
    <t>PREDHODNA DELA</t>
  </si>
  <si>
    <t>IZDELAVA OKOLJSKEGA POROČILA Z DODATKOM ZA VAROVANA OBMOČJA TER OSTALIH STROKOVNIH PODLAG</t>
  </si>
  <si>
    <t>ŠTUDIJA VARIANT</t>
  </si>
  <si>
    <t>3.1.</t>
  </si>
  <si>
    <t>6.1.</t>
  </si>
  <si>
    <t>6.1.1.</t>
  </si>
  <si>
    <t>B. FAZA DPN</t>
  </si>
  <si>
    <t>C. KOORDINACIJE</t>
  </si>
  <si>
    <t xml:space="preserve">D. PRIPRAVA DRUGIH GRADIV, UTEMELJITEV, POROČIL PO PREDHODNEM NAROČILU NAROČNIKA  </t>
  </si>
  <si>
    <t>Pregled in analiza novih smernic NUP</t>
  </si>
  <si>
    <t>OBJAVE</t>
  </si>
  <si>
    <t>Pridobitev mnenj lokalnih NUP in priprava odgovorov na predloge in pripombe javnosti ter dopolnitev in priprava gradiv za tretjo objavo</t>
  </si>
  <si>
    <t>4.1.1.</t>
  </si>
  <si>
    <t xml:space="preserve">1. objava </t>
  </si>
  <si>
    <t>Dopolnitev gradiva do pridobitve mnenja o ustreznosti OP, priprava pojasnil na mnenja državnih NUP ter priprava gradiv za drugo objavo</t>
  </si>
  <si>
    <t>Pridobitev mnenj lokalnih in državnih NUP, priprava odgovorov na mnenja NUP ter javnosti in po potrebi dopolnitev gradiv do izdaje mnenja o sprejemljivosti vplivov izvedbe predloga DPN na okolje in priprava gradiv za drugo javno objavo</t>
  </si>
  <si>
    <t>Koordinacije in sestanki z naročnikom, inženirjem, NUP, drugimi izdelovalci, MNVP DzPG…</t>
  </si>
  <si>
    <t>10 % tč.2</t>
  </si>
  <si>
    <t>30 % tč. 2.</t>
  </si>
  <si>
    <t>A. ZAKLJUČEK FAZE ŠV</t>
  </si>
  <si>
    <t>Izdelava/dopolnitev OP (Zvezek 2) z Dodatkom za varovana območja ter vseh SP za fazo DPN, ki so predmet te projektne naloge, priprava gradiva za prvo javno objavo</t>
  </si>
  <si>
    <t>Izdelava problemske karte z usmeritvami projektantu</t>
  </si>
  <si>
    <t>kos</t>
  </si>
  <si>
    <t>Specifikacija ponudbene cene za dopolnitev OP za fazo ŠV in DPN za Letališče Edvarda Rusjana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</si>
</sst>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EUR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u/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165" fontId="2" fillId="5" borderId="1" xfId="0" applyNumberFormat="1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vertical="center" wrapText="1"/>
    </xf>
    <xf numFmtId="165" fontId="2" fillId="6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vertical="center" wrapText="1"/>
    </xf>
    <xf numFmtId="165" fontId="2" fillId="7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165" fontId="4" fillId="7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right" vertical="center" wrapText="1"/>
    </xf>
    <xf numFmtId="165" fontId="5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0" borderId="7" xfId="0" applyFont="1" applyBorder="1"/>
    <xf numFmtId="0" fontId="6" fillId="0" borderId="1" xfId="0" applyFont="1" applyBorder="1"/>
    <xf numFmtId="0" fontId="6" fillId="2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4" fontId="0" fillId="0" borderId="0" xfId="0" applyNumberForma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8" borderId="1" xfId="0" applyFont="1" applyFill="1" applyBorder="1" applyAlignment="1">
      <alignment vertical="center" wrapText="1"/>
    </xf>
    <xf numFmtId="16" fontId="7" fillId="8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" fontId="7" fillId="9" borderId="1" xfId="0" applyNumberFormat="1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wrapText="1"/>
    </xf>
    <xf numFmtId="0" fontId="7" fillId="10" borderId="2" xfId="0" applyFont="1" applyFill="1" applyBorder="1" applyAlignment="1">
      <alignment horizontal="left" vertical="center" wrapText="1"/>
    </xf>
    <xf numFmtId="0" fontId="7" fillId="10" borderId="3" xfId="0" applyFont="1" applyFill="1" applyBorder="1" applyAlignment="1">
      <alignment horizontal="left" vertical="center" wrapText="1"/>
    </xf>
    <xf numFmtId="0" fontId="7" fillId="1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6" fillId="0" borderId="1" xfId="2" applyFont="1" applyBorder="1" applyAlignment="1" applyProtection="1">
      <alignment horizontal="center" vertical="center"/>
      <protection locked="0"/>
    </xf>
    <xf numFmtId="164" fontId="6" fillId="0" borderId="1" xfId="2" applyFont="1" applyFill="1" applyBorder="1" applyAlignment="1" applyProtection="1">
      <alignment horizontal="center" vertical="center"/>
      <protection locked="0"/>
    </xf>
    <xf numFmtId="164" fontId="6" fillId="0" borderId="1" xfId="2" applyFont="1" applyFill="1" applyBorder="1" applyAlignment="1" applyProtection="1">
      <alignment horizontal="left" vertical="center" wrapText="1"/>
      <protection locked="0"/>
    </xf>
    <xf numFmtId="164" fontId="6" fillId="2" borderId="1" xfId="2" applyFont="1" applyFill="1" applyBorder="1" applyAlignment="1" applyProtection="1">
      <alignment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44" fontId="6" fillId="0" borderId="1" xfId="1" applyFont="1" applyFill="1" applyBorder="1" applyAlignment="1" applyProtection="1">
      <alignment horizontal="center" vertical="center" wrapText="1"/>
      <protection locked="0"/>
    </xf>
    <xf numFmtId="164" fontId="6" fillId="2" borderId="1" xfId="2" applyFont="1" applyFill="1" applyBorder="1" applyAlignment="1" applyProtection="1">
      <alignment horizontal="center" vertical="center" wrapText="1"/>
      <protection locked="0"/>
    </xf>
    <xf numFmtId="164" fontId="6" fillId="2" borderId="1" xfId="2" applyFont="1" applyFill="1" applyBorder="1" applyAlignment="1" applyProtection="1">
      <alignment horizontal="left" vertical="center" wrapText="1"/>
      <protection locked="0"/>
    </xf>
    <xf numFmtId="164" fontId="6" fillId="0" borderId="5" xfId="2" applyFont="1" applyBorder="1" applyAlignment="1" applyProtection="1">
      <alignment horizontal="center" vertical="center"/>
      <protection locked="0"/>
    </xf>
    <xf numFmtId="164" fontId="6" fillId="0" borderId="8" xfId="2" applyFont="1" applyBorder="1" applyAlignment="1" applyProtection="1">
      <alignment horizontal="center" vertical="center"/>
      <protection locked="0"/>
    </xf>
    <xf numFmtId="164" fontId="7" fillId="0" borderId="7" xfId="2" applyFont="1" applyBorder="1" applyAlignment="1" applyProtection="1">
      <alignment horizontal="center" vertical="center"/>
      <protection locked="0"/>
    </xf>
    <xf numFmtId="164" fontId="7" fillId="0" borderId="1" xfId="2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center" wrapText="1"/>
    </xf>
    <xf numFmtId="0" fontId="7" fillId="8" borderId="3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4" xfId="0" applyFont="1" applyFill="1" applyBorder="1" applyAlignment="1">
      <alignment horizontal="left" vertic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38"/>
  <sheetViews>
    <sheetView tabSelected="1" topLeftCell="A19" zoomScale="80" zoomScaleNormal="80" workbookViewId="0">
      <selection activeCell="G36" activeCellId="22" sqref="H35 F7:G10 F12:G15 F17:G17 G20 G22 F22 F23 G23 F25 G25 F20 F28 G28 F30 G30 F32 G32 F33 G33 G34 G35 G36"/>
    </sheetView>
  </sheetViews>
  <sheetFormatPr defaultRowHeight="15" x14ac:dyDescent="0.25"/>
  <cols>
    <col min="2" max="2" width="8.28515625" customWidth="1"/>
    <col min="3" max="3" width="51.7109375" customWidth="1"/>
    <col min="4" max="4" width="15.7109375" customWidth="1"/>
    <col min="5" max="5" width="13.140625" customWidth="1"/>
    <col min="6" max="6" width="14" customWidth="1"/>
    <col min="7" max="7" width="17.140625" customWidth="1"/>
    <col min="8" max="8" width="66.7109375" customWidth="1"/>
    <col min="9" max="9" width="12.28515625" customWidth="1"/>
    <col min="10" max="10" width="14.5703125" customWidth="1"/>
  </cols>
  <sheetData>
    <row r="2" spans="2:8" ht="53.25" customHeight="1" x14ac:dyDescent="0.35">
      <c r="B2" s="83" t="s">
        <v>114</v>
      </c>
      <c r="C2" s="83"/>
      <c r="D2" s="83"/>
      <c r="E2" s="83"/>
      <c r="F2" s="83"/>
      <c r="G2" s="83"/>
    </row>
    <row r="4" spans="2:8" ht="50.25" customHeight="1" x14ac:dyDescent="0.25">
      <c r="B4" s="38"/>
      <c r="C4" s="67" t="s">
        <v>0</v>
      </c>
      <c r="D4" s="68" t="s">
        <v>6</v>
      </c>
      <c r="E4" s="68" t="s">
        <v>7</v>
      </c>
      <c r="F4" s="67" t="s">
        <v>82</v>
      </c>
      <c r="G4" s="68" t="s">
        <v>83</v>
      </c>
    </row>
    <row r="5" spans="2:8" ht="30" customHeight="1" x14ac:dyDescent="0.25">
      <c r="B5" s="94" t="s">
        <v>110</v>
      </c>
      <c r="C5" s="95"/>
      <c r="D5" s="95"/>
      <c r="E5" s="95"/>
      <c r="F5" s="95"/>
      <c r="G5" s="96"/>
    </row>
    <row r="6" spans="2:8" ht="24.75" customHeight="1" x14ac:dyDescent="0.25">
      <c r="B6" s="57" t="s">
        <v>1</v>
      </c>
      <c r="C6" s="87" t="s">
        <v>91</v>
      </c>
      <c r="D6" s="88"/>
      <c r="E6" s="88"/>
      <c r="F6" s="88"/>
      <c r="G6" s="89"/>
    </row>
    <row r="7" spans="2:8" ht="27.75" customHeight="1" x14ac:dyDescent="0.25">
      <c r="B7" s="39" t="s">
        <v>12</v>
      </c>
      <c r="C7" s="40" t="s">
        <v>15</v>
      </c>
      <c r="D7" s="41" t="s">
        <v>113</v>
      </c>
      <c r="E7" s="41">
        <v>1</v>
      </c>
      <c r="F7" s="70">
        <v>0</v>
      </c>
      <c r="G7" s="71">
        <f>E7*F10</f>
        <v>0</v>
      </c>
    </row>
    <row r="8" spans="2:8" ht="39" customHeight="1" x14ac:dyDescent="0.25">
      <c r="B8" s="39" t="s">
        <v>73</v>
      </c>
      <c r="C8" s="40" t="s">
        <v>74</v>
      </c>
      <c r="D8" s="41" t="s">
        <v>113</v>
      </c>
      <c r="E8" s="41">
        <v>1</v>
      </c>
      <c r="F8" s="70">
        <v>0</v>
      </c>
      <c r="G8" s="71">
        <f>E8*F8</f>
        <v>0</v>
      </c>
    </row>
    <row r="9" spans="2:8" ht="33.75" customHeight="1" x14ac:dyDescent="0.25">
      <c r="B9" s="39" t="s">
        <v>75</v>
      </c>
      <c r="C9" s="40" t="s">
        <v>100</v>
      </c>
      <c r="D9" s="41" t="s">
        <v>113</v>
      </c>
      <c r="E9" s="41">
        <v>1</v>
      </c>
      <c r="F9" s="70">
        <v>0</v>
      </c>
      <c r="G9" s="71">
        <f>E9*F9</f>
        <v>0</v>
      </c>
    </row>
    <row r="10" spans="2:8" ht="35.25" customHeight="1" x14ac:dyDescent="0.25">
      <c r="B10" s="42" t="s">
        <v>76</v>
      </c>
      <c r="C10" s="43" t="s">
        <v>112</v>
      </c>
      <c r="D10" s="41" t="s">
        <v>113</v>
      </c>
      <c r="E10" s="41">
        <v>1</v>
      </c>
      <c r="F10" s="70">
        <v>0</v>
      </c>
      <c r="G10" s="70">
        <f>E10*F10</f>
        <v>0</v>
      </c>
    </row>
    <row r="11" spans="2:8" ht="34.5" customHeight="1" x14ac:dyDescent="0.25">
      <c r="B11" s="57" t="s">
        <v>2</v>
      </c>
      <c r="C11" s="87" t="s">
        <v>92</v>
      </c>
      <c r="D11" s="88"/>
      <c r="E11" s="88"/>
      <c r="F11" s="88"/>
      <c r="G11" s="89"/>
    </row>
    <row r="12" spans="2:8" ht="48" customHeight="1" x14ac:dyDescent="0.25">
      <c r="B12" s="44" t="s">
        <v>22</v>
      </c>
      <c r="C12" s="43" t="s">
        <v>71</v>
      </c>
      <c r="D12" s="41" t="s">
        <v>113</v>
      </c>
      <c r="E12" s="41">
        <v>1</v>
      </c>
      <c r="F12" s="70">
        <v>0</v>
      </c>
      <c r="G12" s="70">
        <f>E12*F12</f>
        <v>0</v>
      </c>
      <c r="H12" s="55"/>
    </row>
    <row r="13" spans="2:8" ht="34.5" customHeight="1" x14ac:dyDescent="0.25">
      <c r="B13" s="44" t="s">
        <v>21</v>
      </c>
      <c r="C13" s="43" t="s">
        <v>72</v>
      </c>
      <c r="D13" s="41" t="s">
        <v>113</v>
      </c>
      <c r="E13" s="41">
        <v>1</v>
      </c>
      <c r="F13" s="70">
        <v>0</v>
      </c>
      <c r="G13" s="70">
        <f>E13*F13</f>
        <v>0</v>
      </c>
    </row>
    <row r="14" spans="2:8" ht="34.5" customHeight="1" x14ac:dyDescent="0.25">
      <c r="B14" s="44" t="s">
        <v>23</v>
      </c>
      <c r="C14" s="43" t="s">
        <v>19</v>
      </c>
      <c r="D14" s="41" t="s">
        <v>113</v>
      </c>
      <c r="E14" s="41">
        <v>1</v>
      </c>
      <c r="F14" s="70">
        <v>0</v>
      </c>
      <c r="G14" s="70">
        <f>E14*F14</f>
        <v>0</v>
      </c>
    </row>
    <row r="15" spans="2:8" ht="41.25" customHeight="1" x14ac:dyDescent="0.25">
      <c r="B15" s="43" t="s">
        <v>24</v>
      </c>
      <c r="C15" s="40" t="s">
        <v>18</v>
      </c>
      <c r="D15" s="41" t="s">
        <v>113</v>
      </c>
      <c r="E15" s="41">
        <v>1</v>
      </c>
      <c r="F15" s="70">
        <v>0</v>
      </c>
      <c r="G15" s="71">
        <f>E15*F15</f>
        <v>0</v>
      </c>
    </row>
    <row r="16" spans="2:8" ht="26.25" customHeight="1" x14ac:dyDescent="0.25">
      <c r="B16" s="57" t="s">
        <v>3</v>
      </c>
      <c r="C16" s="87" t="s">
        <v>93</v>
      </c>
      <c r="D16" s="88"/>
      <c r="E16" s="88"/>
      <c r="F16" s="88"/>
      <c r="G16" s="89"/>
    </row>
    <row r="17" spans="2:8" ht="34.5" customHeight="1" x14ac:dyDescent="0.25">
      <c r="B17" s="40" t="s">
        <v>94</v>
      </c>
      <c r="C17" s="40" t="s">
        <v>20</v>
      </c>
      <c r="D17" s="41" t="s">
        <v>113</v>
      </c>
      <c r="E17" s="41">
        <v>1</v>
      </c>
      <c r="F17" s="70">
        <v>0</v>
      </c>
      <c r="G17" s="71">
        <f t="shared" ref="G17" si="0">E17*F17</f>
        <v>0</v>
      </c>
    </row>
    <row r="18" spans="2:8" ht="30.75" customHeight="1" x14ac:dyDescent="0.25">
      <c r="B18" s="58" t="s">
        <v>4</v>
      </c>
      <c r="C18" s="87" t="s">
        <v>101</v>
      </c>
      <c r="D18" s="88"/>
      <c r="E18" s="88"/>
      <c r="F18" s="88"/>
      <c r="G18" s="89"/>
    </row>
    <row r="19" spans="2:8" ht="25.5" customHeight="1" x14ac:dyDescent="0.25">
      <c r="B19" s="60" t="s">
        <v>77</v>
      </c>
      <c r="C19" s="97" t="s">
        <v>104</v>
      </c>
      <c r="D19" s="98"/>
      <c r="E19" s="98"/>
      <c r="F19" s="98"/>
      <c r="G19" s="99"/>
    </row>
    <row r="20" spans="2:8" ht="69.75" customHeight="1" x14ac:dyDescent="0.25">
      <c r="B20" s="66" t="s">
        <v>103</v>
      </c>
      <c r="C20" s="65" t="s">
        <v>105</v>
      </c>
      <c r="D20" s="59" t="s">
        <v>108</v>
      </c>
      <c r="E20" s="59">
        <v>1</v>
      </c>
      <c r="F20" s="75" t="s">
        <v>84</v>
      </c>
      <c r="G20" s="72">
        <f>(G12+G13+G14+G15)*0.1</f>
        <v>0</v>
      </c>
    </row>
    <row r="21" spans="2:8" ht="26.25" customHeight="1" x14ac:dyDescent="0.25">
      <c r="B21" s="60" t="s">
        <v>78</v>
      </c>
      <c r="C21" s="100" t="s">
        <v>88</v>
      </c>
      <c r="D21" s="101"/>
      <c r="E21" s="101"/>
      <c r="F21" s="101"/>
      <c r="G21" s="102"/>
    </row>
    <row r="22" spans="2:8" ht="48.75" customHeight="1" x14ac:dyDescent="0.25">
      <c r="B22" s="44" t="s">
        <v>89</v>
      </c>
      <c r="C22" s="45" t="s">
        <v>85</v>
      </c>
      <c r="D22" s="41" t="s">
        <v>113</v>
      </c>
      <c r="E22" s="46">
        <v>1</v>
      </c>
      <c r="F22" s="70">
        <v>0</v>
      </c>
      <c r="G22" s="73">
        <f>E22*F22</f>
        <v>0</v>
      </c>
      <c r="H22" s="56"/>
    </row>
    <row r="23" spans="2:8" ht="48.75" customHeight="1" x14ac:dyDescent="0.25">
      <c r="B23" s="44" t="s">
        <v>90</v>
      </c>
      <c r="C23" s="43" t="s">
        <v>102</v>
      </c>
      <c r="D23" s="41" t="s">
        <v>113</v>
      </c>
      <c r="E23" s="46">
        <v>1</v>
      </c>
      <c r="F23" s="70">
        <v>0</v>
      </c>
      <c r="G23" s="73">
        <f>E23*F23</f>
        <v>0</v>
      </c>
    </row>
    <row r="24" spans="2:8" ht="34.5" customHeight="1" x14ac:dyDescent="0.25">
      <c r="B24" s="94" t="s">
        <v>97</v>
      </c>
      <c r="C24" s="95"/>
      <c r="D24" s="95"/>
      <c r="E24" s="95"/>
      <c r="F24" s="95"/>
      <c r="G24" s="96"/>
    </row>
    <row r="25" spans="2:8" ht="69.75" customHeight="1" x14ac:dyDescent="0.25">
      <c r="B25" s="40" t="s">
        <v>5</v>
      </c>
      <c r="C25" s="40" t="s">
        <v>111</v>
      </c>
      <c r="D25" s="41" t="s">
        <v>109</v>
      </c>
      <c r="E25" s="41">
        <v>1</v>
      </c>
      <c r="F25" s="74" t="s">
        <v>84</v>
      </c>
      <c r="G25" s="71">
        <f>(G12+G13+G14+G15)*0.3</f>
        <v>0</v>
      </c>
      <c r="H25" s="54"/>
    </row>
    <row r="26" spans="2:8" ht="28.5" customHeight="1" x14ac:dyDescent="0.25">
      <c r="B26" s="57" t="s">
        <v>25</v>
      </c>
      <c r="C26" s="87" t="s">
        <v>101</v>
      </c>
      <c r="D26" s="88"/>
      <c r="E26" s="88"/>
      <c r="F26" s="88"/>
      <c r="G26" s="89"/>
      <c r="H26" s="54"/>
    </row>
    <row r="27" spans="2:8" ht="28.5" customHeight="1" x14ac:dyDescent="0.25">
      <c r="B27" s="61" t="s">
        <v>95</v>
      </c>
      <c r="C27" s="62" t="s">
        <v>86</v>
      </c>
      <c r="D27" s="63"/>
      <c r="E27" s="63"/>
      <c r="F27" s="63"/>
      <c r="G27" s="64"/>
      <c r="H27" s="54"/>
    </row>
    <row r="28" spans="2:8" ht="84" customHeight="1" x14ac:dyDescent="0.25">
      <c r="B28" s="44" t="s">
        <v>96</v>
      </c>
      <c r="C28" s="43" t="s">
        <v>106</v>
      </c>
      <c r="D28" s="41" t="s">
        <v>113</v>
      </c>
      <c r="E28" s="41">
        <v>1</v>
      </c>
      <c r="F28" s="70">
        <v>0</v>
      </c>
      <c r="G28" s="70">
        <f t="shared" ref="G28" si="1">E28*F28</f>
        <v>0</v>
      </c>
    </row>
    <row r="29" spans="2:8" ht="31.5" customHeight="1" x14ac:dyDescent="0.25">
      <c r="B29" s="91" t="s">
        <v>98</v>
      </c>
      <c r="C29" s="92"/>
      <c r="D29" s="92"/>
      <c r="E29" s="92"/>
      <c r="F29" s="92"/>
      <c r="G29" s="93"/>
    </row>
    <row r="30" spans="2:8" ht="36" customHeight="1" x14ac:dyDescent="0.25">
      <c r="B30" s="43" t="s">
        <v>26</v>
      </c>
      <c r="C30" s="43" t="s">
        <v>107</v>
      </c>
      <c r="D30" s="46" t="s">
        <v>11</v>
      </c>
      <c r="E30" s="46">
        <v>300</v>
      </c>
      <c r="F30" s="76">
        <v>0</v>
      </c>
      <c r="G30" s="77">
        <f>E30*F30</f>
        <v>0</v>
      </c>
      <c r="H30" s="54"/>
    </row>
    <row r="31" spans="2:8" ht="30" customHeight="1" x14ac:dyDescent="0.25">
      <c r="B31" s="94" t="s">
        <v>99</v>
      </c>
      <c r="C31" s="95"/>
      <c r="D31" s="95"/>
      <c r="E31" s="95"/>
      <c r="F31" s="95"/>
      <c r="G31" s="96"/>
    </row>
    <row r="32" spans="2:8" ht="19.5" customHeight="1" x14ac:dyDescent="0.25">
      <c r="B32" s="49" t="s">
        <v>79</v>
      </c>
      <c r="C32" s="47" t="s">
        <v>16</v>
      </c>
      <c r="D32" s="48" t="s">
        <v>11</v>
      </c>
      <c r="E32" s="48">
        <v>100</v>
      </c>
      <c r="F32" s="70">
        <v>0</v>
      </c>
      <c r="G32" s="78">
        <f>E32*F32</f>
        <v>0</v>
      </c>
    </row>
    <row r="33" spans="2:8" ht="19.5" customHeight="1" thickBot="1" x14ac:dyDescent="0.3">
      <c r="B33" s="52" t="s">
        <v>80</v>
      </c>
      <c r="C33" s="52" t="s">
        <v>17</v>
      </c>
      <c r="D33" s="53" t="s">
        <v>11</v>
      </c>
      <c r="E33" s="53">
        <v>100</v>
      </c>
      <c r="F33" s="79">
        <v>0</v>
      </c>
      <c r="G33" s="79">
        <f>E33*F33</f>
        <v>0</v>
      </c>
    </row>
    <row r="34" spans="2:8" ht="21.75" customHeight="1" thickTop="1" x14ac:dyDescent="0.25">
      <c r="B34" s="50"/>
      <c r="C34" s="90" t="s">
        <v>81</v>
      </c>
      <c r="D34" s="90"/>
      <c r="E34" s="90"/>
      <c r="F34" s="90"/>
      <c r="G34" s="80">
        <f>SUM(G7:G33)</f>
        <v>0</v>
      </c>
    </row>
    <row r="35" spans="2:8" ht="20.25" customHeight="1" x14ac:dyDescent="0.25">
      <c r="B35" s="51"/>
      <c r="C35" s="84" t="s">
        <v>9</v>
      </c>
      <c r="D35" s="85"/>
      <c r="E35" s="85"/>
      <c r="F35" s="86"/>
      <c r="G35" s="81">
        <f>G34*0.22</f>
        <v>0</v>
      </c>
      <c r="H35" s="69"/>
    </row>
    <row r="36" spans="2:8" ht="21" customHeight="1" x14ac:dyDescent="0.25">
      <c r="B36" s="51"/>
      <c r="C36" s="84" t="s">
        <v>10</v>
      </c>
      <c r="D36" s="85"/>
      <c r="E36" s="85"/>
      <c r="F36" s="86"/>
      <c r="G36" s="81">
        <f>SUM(G34:G35)</f>
        <v>0</v>
      </c>
    </row>
    <row r="38" spans="2:8" ht="39.75" customHeight="1" x14ac:dyDescent="0.25">
      <c r="B38" s="82" t="s">
        <v>87</v>
      </c>
      <c r="C38" s="82"/>
      <c r="D38" s="82"/>
      <c r="E38" s="82"/>
      <c r="F38" s="82"/>
      <c r="G38" s="82"/>
    </row>
  </sheetData>
  <sheetProtection algorithmName="SHA-512" hashValue="CBwZm2Qet07OnG+5YrdSFYFmfX1dFyY6Xrlm0AKpANH9H8nc+cohEmF8pQQiGhDwXE9iu2G/Mav7+NBVaHT3fQ==" saltValue="SdDQCMrdMG8K5UofLJz7Jg==" spinCount="100000" sheet="1" objects="1" scenarios="1"/>
  <mergeCells count="16">
    <mergeCell ref="B38:G38"/>
    <mergeCell ref="B2:G2"/>
    <mergeCell ref="C36:F36"/>
    <mergeCell ref="C6:G6"/>
    <mergeCell ref="C11:G11"/>
    <mergeCell ref="C34:F34"/>
    <mergeCell ref="B29:G29"/>
    <mergeCell ref="C35:F35"/>
    <mergeCell ref="B31:G31"/>
    <mergeCell ref="C18:G18"/>
    <mergeCell ref="C26:G26"/>
    <mergeCell ref="C19:G19"/>
    <mergeCell ref="C16:G16"/>
    <mergeCell ref="C21:G21"/>
    <mergeCell ref="B5:G5"/>
    <mergeCell ref="B24:G24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CA314-844E-4874-91B8-4F0B1A271472}">
  <dimension ref="A2:F27"/>
  <sheetViews>
    <sheetView workbookViewId="0">
      <selection activeCell="F18" sqref="F18"/>
    </sheetView>
  </sheetViews>
  <sheetFormatPr defaultRowHeight="15" x14ac:dyDescent="0.25"/>
  <cols>
    <col min="1" max="1" width="5.7109375" customWidth="1"/>
    <col min="2" max="2" width="67.7109375" customWidth="1"/>
    <col min="3" max="5" width="10.7109375" customWidth="1"/>
    <col min="6" max="6" width="15.7109375" customWidth="1"/>
  </cols>
  <sheetData>
    <row r="2" spans="1:6" ht="24" x14ac:dyDescent="0.25">
      <c r="A2" s="1" t="s">
        <v>27</v>
      </c>
      <c r="B2" s="2" t="s">
        <v>28</v>
      </c>
      <c r="C2" s="1" t="s">
        <v>7</v>
      </c>
      <c r="D2" s="2" t="s">
        <v>29</v>
      </c>
      <c r="E2" s="3" t="s">
        <v>30</v>
      </c>
      <c r="F2" s="4" t="s">
        <v>8</v>
      </c>
    </row>
    <row r="3" spans="1:6" x14ac:dyDescent="0.25">
      <c r="A3" s="5">
        <v>1</v>
      </c>
      <c r="B3" s="6" t="s">
        <v>31</v>
      </c>
      <c r="C3" s="7"/>
      <c r="D3" s="8"/>
      <c r="E3" s="9"/>
      <c r="F3" s="10">
        <f>F4+F5+F10+F16+F17</f>
        <v>37000</v>
      </c>
    </row>
    <row r="4" spans="1:6" x14ac:dyDescent="0.25">
      <c r="A4" s="11" t="s">
        <v>12</v>
      </c>
      <c r="B4" s="12" t="s">
        <v>32</v>
      </c>
      <c r="C4" s="13"/>
      <c r="D4" s="14"/>
      <c r="E4" s="15"/>
      <c r="F4" s="16">
        <v>1000</v>
      </c>
    </row>
    <row r="5" spans="1:6" x14ac:dyDescent="0.25">
      <c r="A5" s="11" t="s">
        <v>13</v>
      </c>
      <c r="B5" s="12" t="s">
        <v>34</v>
      </c>
      <c r="C5" s="13"/>
      <c r="D5" s="23"/>
      <c r="E5" s="24"/>
      <c r="F5" s="16">
        <f>SUM(F6:F9)</f>
        <v>15000</v>
      </c>
    </row>
    <row r="6" spans="1:6" x14ac:dyDescent="0.25">
      <c r="A6" s="17" t="s">
        <v>35</v>
      </c>
      <c r="B6" s="18" t="s">
        <v>36</v>
      </c>
      <c r="C6" s="19" t="s">
        <v>33</v>
      </c>
      <c r="D6" s="20">
        <v>1</v>
      </c>
      <c r="E6" s="21">
        <v>2000</v>
      </c>
      <c r="F6" s="22">
        <f t="shared" ref="F6:F9" si="0">D6*E6</f>
        <v>2000</v>
      </c>
    </row>
    <row r="7" spans="1:6" x14ac:dyDescent="0.25">
      <c r="A7" s="17" t="s">
        <v>37</v>
      </c>
      <c r="B7" s="18" t="s">
        <v>38</v>
      </c>
      <c r="C7" s="19" t="s">
        <v>33</v>
      </c>
      <c r="D7" s="20">
        <v>1</v>
      </c>
      <c r="E7" s="21">
        <v>2500</v>
      </c>
      <c r="F7" s="22">
        <f t="shared" si="0"/>
        <v>2500</v>
      </c>
    </row>
    <row r="8" spans="1:6" ht="24" x14ac:dyDescent="0.25">
      <c r="A8" s="17" t="s">
        <v>39</v>
      </c>
      <c r="B8" s="18" t="s">
        <v>70</v>
      </c>
      <c r="C8" s="19" t="s">
        <v>33</v>
      </c>
      <c r="D8" s="20">
        <v>1</v>
      </c>
      <c r="E8" s="21">
        <v>5000</v>
      </c>
      <c r="F8" s="22">
        <v>9000</v>
      </c>
    </row>
    <row r="9" spans="1:6" x14ac:dyDescent="0.25">
      <c r="A9" s="17" t="s">
        <v>40</v>
      </c>
      <c r="B9" s="18" t="s">
        <v>41</v>
      </c>
      <c r="C9" s="19" t="s">
        <v>33</v>
      </c>
      <c r="D9" s="20">
        <v>1</v>
      </c>
      <c r="E9" s="21">
        <v>1500</v>
      </c>
      <c r="F9" s="22">
        <f t="shared" si="0"/>
        <v>1500</v>
      </c>
    </row>
    <row r="10" spans="1:6" x14ac:dyDescent="0.25">
      <c r="A10" s="11" t="s">
        <v>14</v>
      </c>
      <c r="B10" s="12" t="s">
        <v>42</v>
      </c>
      <c r="C10" s="13"/>
      <c r="D10" s="23"/>
      <c r="E10" s="24"/>
      <c r="F10" s="16">
        <f>SUM(F11:F15)</f>
        <v>12000</v>
      </c>
    </row>
    <row r="11" spans="1:6" x14ac:dyDescent="0.25">
      <c r="A11" s="17" t="s">
        <v>43</v>
      </c>
      <c r="B11" s="18" t="s">
        <v>44</v>
      </c>
      <c r="C11" s="19" t="s">
        <v>33</v>
      </c>
      <c r="D11" s="20">
        <v>1</v>
      </c>
      <c r="E11" s="21">
        <v>2000</v>
      </c>
      <c r="F11" s="22">
        <f t="shared" ref="F11:F17" si="1">D11*E11</f>
        <v>2000</v>
      </c>
    </row>
    <row r="12" spans="1:6" x14ac:dyDescent="0.25">
      <c r="A12" s="17" t="s">
        <v>45</v>
      </c>
      <c r="B12" s="18" t="s">
        <v>46</v>
      </c>
      <c r="C12" s="19" t="s">
        <v>33</v>
      </c>
      <c r="D12" s="20">
        <v>1</v>
      </c>
      <c r="E12" s="21">
        <v>1500</v>
      </c>
      <c r="F12" s="22">
        <f t="shared" si="1"/>
        <v>1500</v>
      </c>
    </row>
    <row r="13" spans="1:6" x14ac:dyDescent="0.25">
      <c r="A13" s="17" t="s">
        <v>47</v>
      </c>
      <c r="B13" s="18" t="s">
        <v>48</v>
      </c>
      <c r="C13" s="19" t="s">
        <v>33</v>
      </c>
      <c r="D13" s="20">
        <v>1</v>
      </c>
      <c r="E13" s="21">
        <v>4000</v>
      </c>
      <c r="F13" s="22">
        <f t="shared" si="1"/>
        <v>4000</v>
      </c>
    </row>
    <row r="14" spans="1:6" x14ac:dyDescent="0.25">
      <c r="A14" s="17" t="s">
        <v>49</v>
      </c>
      <c r="B14" s="18" t="s">
        <v>50</v>
      </c>
      <c r="C14" s="19" t="s">
        <v>33</v>
      </c>
      <c r="D14" s="20">
        <v>1</v>
      </c>
      <c r="E14" s="21">
        <v>1500</v>
      </c>
      <c r="F14" s="22">
        <f t="shared" si="1"/>
        <v>1500</v>
      </c>
    </row>
    <row r="15" spans="1:6" x14ac:dyDescent="0.25">
      <c r="A15" s="17" t="s">
        <v>51</v>
      </c>
      <c r="B15" s="18" t="s">
        <v>52</v>
      </c>
      <c r="C15" s="19" t="s">
        <v>33</v>
      </c>
      <c r="D15" s="20">
        <v>1</v>
      </c>
      <c r="E15" s="21">
        <v>3000</v>
      </c>
      <c r="F15" s="22">
        <f t="shared" si="1"/>
        <v>3000</v>
      </c>
    </row>
    <row r="16" spans="1:6" x14ac:dyDescent="0.25">
      <c r="A16" s="11" t="s">
        <v>53</v>
      </c>
      <c r="B16" s="12" t="s">
        <v>54</v>
      </c>
      <c r="C16" s="13" t="s">
        <v>33</v>
      </c>
      <c r="D16" s="23">
        <v>1</v>
      </c>
      <c r="E16" s="24">
        <v>4000</v>
      </c>
      <c r="F16" s="16">
        <f t="shared" si="1"/>
        <v>4000</v>
      </c>
    </row>
    <row r="17" spans="1:6" x14ac:dyDescent="0.25">
      <c r="A17" s="11" t="s">
        <v>55</v>
      </c>
      <c r="B17" s="12" t="s">
        <v>56</v>
      </c>
      <c r="C17" s="13" t="s">
        <v>33</v>
      </c>
      <c r="D17" s="23">
        <v>1</v>
      </c>
      <c r="E17" s="24">
        <v>5000</v>
      </c>
      <c r="F17" s="16">
        <f t="shared" si="1"/>
        <v>5000</v>
      </c>
    </row>
    <row r="18" spans="1:6" x14ac:dyDescent="0.25">
      <c r="A18" s="25">
        <v>2</v>
      </c>
      <c r="B18" s="6" t="s">
        <v>57</v>
      </c>
      <c r="C18" s="26"/>
      <c r="D18" s="27"/>
      <c r="E18" s="28"/>
      <c r="F18" s="10">
        <f>F19+F21+F22+F23</f>
        <v>14000</v>
      </c>
    </row>
    <row r="19" spans="1:6" x14ac:dyDescent="0.25">
      <c r="A19" s="11" t="s">
        <v>58</v>
      </c>
      <c r="B19" s="12" t="s">
        <v>59</v>
      </c>
      <c r="C19" s="13"/>
      <c r="D19" s="14"/>
      <c r="E19" s="15"/>
      <c r="F19" s="16">
        <f>F20</f>
        <v>2000</v>
      </c>
    </row>
    <row r="20" spans="1:6" ht="24" x14ac:dyDescent="0.25">
      <c r="A20" s="17" t="s">
        <v>60</v>
      </c>
      <c r="B20" s="18" t="s">
        <v>61</v>
      </c>
      <c r="C20" s="19" t="s">
        <v>33</v>
      </c>
      <c r="D20" s="29">
        <v>1</v>
      </c>
      <c r="E20" s="30">
        <v>2000</v>
      </c>
      <c r="F20" s="22">
        <f>D20*E20</f>
        <v>2000</v>
      </c>
    </row>
    <row r="21" spans="1:6" x14ac:dyDescent="0.25">
      <c r="A21" s="11" t="s">
        <v>62</v>
      </c>
      <c r="B21" s="12" t="s">
        <v>63</v>
      </c>
      <c r="C21" s="13" t="s">
        <v>33</v>
      </c>
      <c r="D21" s="14">
        <v>1</v>
      </c>
      <c r="E21" s="15">
        <v>4000</v>
      </c>
      <c r="F21" s="16">
        <f t="shared" ref="F21:F23" si="2">D21*E21</f>
        <v>4000</v>
      </c>
    </row>
    <row r="22" spans="1:6" x14ac:dyDescent="0.25">
      <c r="A22" s="11" t="s">
        <v>64</v>
      </c>
      <c r="B22" s="12" t="s">
        <v>65</v>
      </c>
      <c r="C22" s="13" t="s">
        <v>33</v>
      </c>
      <c r="D22" s="14">
        <v>1</v>
      </c>
      <c r="E22" s="15">
        <v>5000</v>
      </c>
      <c r="F22" s="16">
        <f t="shared" si="2"/>
        <v>5000</v>
      </c>
    </row>
    <row r="23" spans="1:6" x14ac:dyDescent="0.25">
      <c r="A23" s="11" t="s">
        <v>66</v>
      </c>
      <c r="B23" s="12" t="s">
        <v>56</v>
      </c>
      <c r="C23" s="13" t="s">
        <v>33</v>
      </c>
      <c r="D23" s="14">
        <v>1</v>
      </c>
      <c r="E23" s="15">
        <v>3000</v>
      </c>
      <c r="F23" s="16">
        <f t="shared" si="2"/>
        <v>3000</v>
      </c>
    </row>
    <row r="24" spans="1:6" x14ac:dyDescent="0.25">
      <c r="A24" s="17"/>
      <c r="B24" s="18"/>
      <c r="C24" s="19"/>
      <c r="D24" s="29"/>
      <c r="E24" s="30"/>
      <c r="F24" s="22"/>
    </row>
    <row r="25" spans="1:6" x14ac:dyDescent="0.25">
      <c r="A25" s="31"/>
      <c r="B25" s="32" t="s">
        <v>67</v>
      </c>
      <c r="C25" s="33"/>
      <c r="D25" s="34"/>
      <c r="E25" s="35"/>
      <c r="F25" s="36">
        <f>F3+F18</f>
        <v>51000</v>
      </c>
    </row>
    <row r="26" spans="1:6" x14ac:dyDescent="0.25">
      <c r="A26" s="31"/>
      <c r="B26" s="37" t="s">
        <v>68</v>
      </c>
      <c r="C26" s="1"/>
      <c r="D26" s="2"/>
      <c r="E26" s="3"/>
      <c r="F26" s="36">
        <f>F25*0.22</f>
        <v>11220</v>
      </c>
    </row>
    <row r="27" spans="1:6" x14ac:dyDescent="0.25">
      <c r="A27" s="31"/>
      <c r="B27" s="37" t="s">
        <v>69</v>
      </c>
      <c r="C27" s="1"/>
      <c r="D27" s="2"/>
      <c r="E27" s="3"/>
      <c r="F27" s="36">
        <f>F25+F26</f>
        <v>62220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SP za hrup in zrak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Vrabic</dc:creator>
  <cp:lastModifiedBy>Bojana Jazbec</cp:lastModifiedBy>
  <cp:lastPrinted>2025-10-15T06:22:51Z</cp:lastPrinted>
  <dcterms:created xsi:type="dcterms:W3CDTF">2021-05-19T12:45:27Z</dcterms:created>
  <dcterms:modified xsi:type="dcterms:W3CDTF">2026-05-27T05:00:15Z</dcterms:modified>
</cp:coreProperties>
</file>